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<sst xmlns="http://schemas.openxmlformats.org/spreadsheetml/2006/main" count="229" uniqueCount="81">
  <si>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</si>
  <si>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</si>
  <si>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</si>
  <si>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</si>
  <si>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</si>
  <si>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</si>
  <si>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</si>
  <si>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</si>
  <si>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</si>
  <si>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</si>
  <si>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</si>
  <si>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</si>
  <si>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</si>
  <si>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</si>
  <si>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</si>
  <si>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</si>
  <si>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</si>
  <si>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</si>
  <si>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</si>
  <si>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</si>
  <si>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</si>
  <si>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</si>
  <si>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</si>
  <si>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</si>
  <si>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</si>
  <si>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</si>
  <si>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</si>
  <si>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</si>
  <si>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</si>
  <si>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</si>
  <si>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</si>
  <si>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</si>
  <si>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</si>
  <si>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</si>
  <si>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</si>
  <si>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</si>
  <si>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</si>
  <si>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</si>
  <si>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</si>
  <si>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</si>
  <si>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</si>
  <si>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</si>
  <si>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</si>
  <si>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</si>
  <si>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</si>
  <si>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</si>
  <si>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</si>
  <si>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</si>
  <si>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</si>
  <si>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</si>
  <si>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</si>
  <si>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</si>
  <si>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</si>
  <si>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</si>
  <si>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</si>
  <si>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</si>
  <si>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</si>
  <si>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</si>
  <si>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</si>
  <si>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</si>
  <si>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</si>
  <si>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</si>
  <si>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</si>
  <si>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</si>
  <si>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</si>
  <si>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</si>
  <si>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</si>
  <si>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</si>
  <si>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</si>
  <si>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</si>
  <si>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</si>
  <si>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</si>
  <si>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</si>
  <si>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</si>
  <si>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</si>
  <si>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</si>
  <si>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</t>
  </si>
  <si>
    <t>1</t>
  </si>
  <si>
    <t>20</t>
  </si>
  <si>
    <t>СВОДКА ПО НАДОЮ МОЛОКА ЗА 03.10.2022 года</t>
  </si>
  <si>
    <t>3,53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</si>
</sst>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0" zoomScale="90" zoomScaleNormal="75" zoomScaleSheetLayoutView="90" workbookViewId="0">
      <selection activeCell="V31" sqref="V31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2" t="s">
        <v>79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2" ht="12.75" customHeight="1">
      <c r="A2" s="123" t="s">
        <v>27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1" t="s">
        <v>0</v>
      </c>
      <c r="B4" s="124" t="s">
        <v>1</v>
      </c>
      <c r="C4" s="111" t="s">
        <v>58</v>
      </c>
      <c r="D4" s="115" t="s">
        <v>2</v>
      </c>
      <c r="E4" s="116"/>
      <c r="F4" s="116"/>
      <c r="G4" s="116"/>
      <c r="H4" s="116"/>
      <c r="I4" s="117"/>
      <c r="J4" s="111" t="s">
        <v>57</v>
      </c>
      <c r="K4" s="118" t="s">
        <v>3</v>
      </c>
      <c r="L4" s="111" t="s">
        <v>4</v>
      </c>
      <c r="M4" s="111" t="s">
        <v>5</v>
      </c>
      <c r="N4" s="131" t="s">
        <v>6</v>
      </c>
      <c r="O4" s="132"/>
      <c r="P4" s="111" t="s">
        <v>50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68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26" t="s">
        <v>11</v>
      </c>
      <c r="DJ4" s="128" t="s">
        <v>74</v>
      </c>
    </row>
    <row r="5" spans="1:192" ht="53.25" customHeight="1" thickBot="1">
      <c r="A5" s="112"/>
      <c r="B5" s="125"/>
      <c r="C5" s="112"/>
      <c r="D5" s="129" t="s">
        <v>55</v>
      </c>
      <c r="E5" s="130"/>
      <c r="F5" s="129" t="s">
        <v>56</v>
      </c>
      <c r="G5" s="130"/>
      <c r="H5" s="129" t="s">
        <v>61</v>
      </c>
      <c r="I5" s="130"/>
      <c r="J5" s="112"/>
      <c r="K5" s="119"/>
      <c r="L5" s="112"/>
      <c r="M5" s="112"/>
      <c r="N5" s="9" t="s">
        <v>54</v>
      </c>
      <c r="O5" s="9" t="s">
        <v>45</v>
      </c>
      <c r="P5" s="112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60</v>
      </c>
      <c r="V5" s="119"/>
      <c r="W5" s="10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27"/>
      <c r="DJ5" s="128"/>
    </row>
    <row r="6" spans="1:192" ht="23.25" customHeight="1" thickBot="1">
      <c r="A6" s="54" t="s">
        <v>18</v>
      </c>
      <c r="B6" s="55">
        <v>950</v>
      </c>
      <c r="C6" s="37">
        <v>64993</v>
      </c>
      <c r="D6" s="37">
        <v>230</v>
      </c>
      <c r="E6" s="37">
        <v>188</v>
      </c>
      <c r="F6" s="37">
        <v>211</v>
      </c>
      <c r="G6" s="37">
        <v>169</v>
      </c>
      <c r="H6" s="37">
        <v>240</v>
      </c>
      <c r="I6" s="37">
        <v>192</v>
      </c>
      <c r="J6" s="37">
        <v>70632</v>
      </c>
      <c r="K6" s="56">
        <v>91</v>
      </c>
      <c r="L6" s="13">
        <v>4</v>
      </c>
      <c r="M6" s="57" t="s">
        <v>80</v>
      </c>
      <c r="N6" s="38">
        <v>24.2</v>
      </c>
      <c r="O6" s="58">
        <v>20.8</v>
      </c>
      <c r="P6" s="37">
        <f>H6</f>
        <v>240</v>
      </c>
      <c r="Q6" s="59">
        <v>5</v>
      </c>
      <c r="R6" s="60" t="s">
        <v>77</v>
      </c>
      <c r="S6" s="55">
        <v>2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9250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15</v>
      </c>
      <c r="F7" s="37"/>
      <c r="G7" s="37">
        <v>14</v>
      </c>
      <c r="H7" s="37"/>
      <c r="I7" s="37">
        <v>16</v>
      </c>
      <c r="J7" s="37"/>
      <c r="K7" s="56"/>
      <c r="L7" s="13"/>
      <c r="M7" s="57"/>
      <c r="N7" s="38"/>
      <c r="O7" s="58">
        <v>10.9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5195</v>
      </c>
      <c r="D8" s="37">
        <v>16</v>
      </c>
      <c r="E8" s="37">
        <v>19</v>
      </c>
      <c r="F8" s="37">
        <v>13</v>
      </c>
      <c r="G8" s="37">
        <v>18</v>
      </c>
      <c r="H8" s="37">
        <v>14</v>
      </c>
      <c r="I8" s="37">
        <v>19</v>
      </c>
      <c r="J8" s="37">
        <v>3944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7.6</v>
      </c>
      <c r="P8" s="37">
        <f>H8</f>
        <v>14</v>
      </c>
      <c r="Q8" s="59"/>
      <c r="R8" s="60"/>
      <c r="S8" s="55"/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70188</v>
      </c>
      <c r="D9" s="70">
        <f>D6+D7+D8</f>
        <v>246</v>
      </c>
      <c r="E9" s="16">
        <f t="shared" si="0"/>
        <v>222</v>
      </c>
      <c r="F9" s="16">
        <f t="shared" si="0"/>
        <v>224</v>
      </c>
      <c r="G9" s="16">
        <f t="shared" si="0"/>
        <v>201</v>
      </c>
      <c r="H9" s="16">
        <f t="shared" si="0"/>
        <v>254</v>
      </c>
      <c r="I9" s="16">
        <f t="shared" si="0"/>
        <v>227</v>
      </c>
      <c r="J9" s="69">
        <f t="shared" si="0"/>
        <v>74576</v>
      </c>
      <c r="K9" s="17">
        <f>F9/D9*100</f>
        <v>91.056910569105682</v>
      </c>
      <c r="L9" s="13">
        <f>H9*3.4/F9</f>
        <v>3.8553571428571431</v>
      </c>
      <c r="M9" s="71">
        <f>(M6+M7+M8)/2</f>
        <v>3.34</v>
      </c>
      <c r="N9" s="72">
        <f>D9/B9*100</f>
        <v>20.5</v>
      </c>
      <c r="O9" s="72">
        <v>17.399999999999999</v>
      </c>
      <c r="P9" s="16">
        <f>P6+P7+P8</f>
        <v>254</v>
      </c>
      <c r="Q9" s="16">
        <f>Q8+Q7+Q6</f>
        <v>5</v>
      </c>
      <c r="R9" s="16">
        <f>R8+R7+R6</f>
        <v>1</v>
      </c>
      <c r="S9" s="16">
        <f>S8+S7+S6</f>
        <v>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10720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15939</v>
      </c>
      <c r="D10" s="55">
        <v>47</v>
      </c>
      <c r="E10" s="55">
        <v>46</v>
      </c>
      <c r="F10" s="55">
        <v>38</v>
      </c>
      <c r="G10" s="55">
        <v>37</v>
      </c>
      <c r="H10" s="55">
        <v>42</v>
      </c>
      <c r="I10" s="55">
        <v>38</v>
      </c>
      <c r="J10" s="37">
        <v>13358</v>
      </c>
      <c r="K10" s="17">
        <v>78</v>
      </c>
      <c r="L10" s="13">
        <v>3.8</v>
      </c>
      <c r="M10" s="74">
        <v>3.26</v>
      </c>
      <c r="N10" s="38">
        <v>11.4</v>
      </c>
      <c r="O10" s="58">
        <v>11.2</v>
      </c>
      <c r="P10" s="37">
        <f t="shared" ref="P10:P15" si="1">H10</f>
        <v>42</v>
      </c>
      <c r="Q10" s="59">
        <v>2</v>
      </c>
      <c r="R10" s="37">
        <v>1</v>
      </c>
      <c r="S10" s="75" t="s">
        <v>76</v>
      </c>
      <c r="T10" s="76"/>
      <c r="U10" s="77" t="s">
        <v>64</v>
      </c>
      <c r="V10" s="63"/>
      <c r="W10" s="75" t="s">
        <v>69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7"/>
      <c r="DL10" s="79"/>
    </row>
    <row r="11" spans="1:192" ht="18" customHeight="1" thickBot="1">
      <c r="A11" s="80" t="s">
        <v>26</v>
      </c>
      <c r="B11" s="73">
        <v>66</v>
      </c>
      <c r="C11" s="73">
        <v>2435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2248</v>
      </c>
      <c r="K11" s="17">
        <f>F11/D11*100</f>
        <v>87.5</v>
      </c>
      <c r="L11" s="13">
        <v>3.8</v>
      </c>
      <c r="M11" s="82" t="s">
        <v>59</v>
      </c>
      <c r="N11" s="38">
        <f t="shared" ref="N11:N24" si="2">D11/B11*100</f>
        <v>12.121212121212121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70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7"/>
    </row>
    <row r="12" spans="1:192" s="91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2" t="s">
        <v>28</v>
      </c>
      <c r="B13" s="73">
        <v>120</v>
      </c>
      <c r="C13" s="73">
        <v>5432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4482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/>
      <c r="R13" s="73"/>
      <c r="S13" s="22"/>
      <c r="T13" s="93"/>
      <c r="U13" s="86" t="s">
        <v>67</v>
      </c>
      <c r="V13" s="22"/>
      <c r="W13" s="22" t="s">
        <v>66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94"/>
      <c r="DG13" s="95">
        <v>6600</v>
      </c>
      <c r="DH13" s="96"/>
      <c r="DI13" s="66"/>
      <c r="DJ13" s="97"/>
    </row>
    <row r="14" spans="1:192" ht="19.5" customHeight="1" thickBot="1">
      <c r="A14" s="15" t="s">
        <v>30</v>
      </c>
      <c r="B14" s="37">
        <v>105</v>
      </c>
      <c r="C14" s="37">
        <v>3153</v>
      </c>
      <c r="D14" s="55">
        <v>10</v>
      </c>
      <c r="E14" s="55">
        <v>11</v>
      </c>
      <c r="F14" s="55">
        <v>9</v>
      </c>
      <c r="G14" s="55">
        <v>9</v>
      </c>
      <c r="H14" s="55">
        <v>10</v>
      </c>
      <c r="I14" s="55">
        <v>9</v>
      </c>
      <c r="J14" s="37">
        <v>2840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12.2</v>
      </c>
      <c r="P14" s="37">
        <f t="shared" si="1"/>
        <v>10</v>
      </c>
      <c r="Q14" s="37"/>
      <c r="R14" s="37"/>
      <c r="S14" s="75"/>
      <c r="T14" s="76"/>
      <c r="U14" s="76" t="s">
        <v>39</v>
      </c>
      <c r="V14" s="75"/>
      <c r="W14" s="75" t="s">
        <v>71</v>
      </c>
      <c r="X14" s="58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65"/>
      <c r="DH14" s="65"/>
      <c r="DI14" s="66"/>
      <c r="DJ14" s="97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35</v>
      </c>
      <c r="X15" s="58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65"/>
      <c r="DH15" s="98"/>
      <c r="DI15" s="102"/>
      <c r="DJ15" s="97"/>
      <c r="DN15" s="99"/>
    </row>
    <row r="16" spans="1:192" ht="16.5" customHeight="1" thickBot="1">
      <c r="A16" s="15" t="s">
        <v>32</v>
      </c>
      <c r="B16" s="37">
        <v>215</v>
      </c>
      <c r="C16" s="37">
        <v>4178</v>
      </c>
      <c r="D16" s="55">
        <v>10</v>
      </c>
      <c r="E16" s="55">
        <v>12</v>
      </c>
      <c r="F16" s="55">
        <v>9</v>
      </c>
      <c r="G16" s="55">
        <v>9</v>
      </c>
      <c r="H16" s="55">
        <v>9</v>
      </c>
      <c r="I16" s="55">
        <v>9</v>
      </c>
      <c r="J16" s="37">
        <v>3713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4.6511627906976747</v>
      </c>
      <c r="O16" s="58">
        <v>6.3</v>
      </c>
      <c r="P16" s="37">
        <f>H16</f>
        <v>9</v>
      </c>
      <c r="Q16" s="37">
        <v>1</v>
      </c>
      <c r="R16" s="37"/>
      <c r="S16" s="75"/>
      <c r="T16" s="76"/>
      <c r="U16" s="76" t="s">
        <v>63</v>
      </c>
      <c r="V16" s="75"/>
      <c r="W16" s="75" t="s">
        <v>63</v>
      </c>
      <c r="X16" s="58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65"/>
      <c r="DH16" s="98"/>
      <c r="DI16" s="102"/>
      <c r="DJ16" s="97"/>
    </row>
    <row r="17" spans="1:192" ht="17.25" customHeight="1" thickBot="1">
      <c r="A17" s="15" t="s">
        <v>34</v>
      </c>
      <c r="B17" s="37">
        <v>115</v>
      </c>
      <c r="C17" s="37">
        <v>1330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989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72</v>
      </c>
      <c r="X17" s="58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65"/>
      <c r="DH17" s="98"/>
      <c r="DI17" s="102"/>
      <c r="DJ17" s="97"/>
    </row>
    <row r="18" spans="1:192" ht="18" customHeight="1" thickBot="1">
      <c r="A18" s="15" t="s">
        <v>36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82"/>
      <c r="N18" s="38"/>
      <c r="O18" s="58">
        <v>2.7</v>
      </c>
      <c r="P18" s="100">
        <f t="shared" ref="P18:P23" si="6">H18</f>
        <v>0</v>
      </c>
      <c r="Q18" s="37"/>
      <c r="R18" s="75"/>
      <c r="S18" s="55"/>
      <c r="T18" s="61"/>
      <c r="U18" s="76"/>
      <c r="V18" s="75"/>
      <c r="W18" s="37"/>
      <c r="X18" s="58">
        <v>0</v>
      </c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78"/>
      <c r="DG18" s="65"/>
      <c r="DH18" s="98"/>
      <c r="DI18" s="102"/>
      <c r="DJ18" s="97"/>
    </row>
    <row r="19" spans="1:192" ht="18" customHeight="1" thickBot="1">
      <c r="A19" s="15" t="s">
        <v>37</v>
      </c>
      <c r="B19" s="37">
        <v>104</v>
      </c>
      <c r="C19" s="37">
        <v>1692</v>
      </c>
      <c r="D19" s="55">
        <v>4</v>
      </c>
      <c r="E19" s="55">
        <v>6</v>
      </c>
      <c r="F19" s="55">
        <v>4</v>
      </c>
      <c r="G19" s="55">
        <v>5</v>
      </c>
      <c r="H19" s="55">
        <v>4</v>
      </c>
      <c r="I19" s="55">
        <v>5</v>
      </c>
      <c r="J19" s="37">
        <v>1298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6.1</v>
      </c>
      <c r="P19" s="100">
        <f t="shared" si="6"/>
        <v>4</v>
      </c>
      <c r="Q19" s="37"/>
      <c r="R19" s="37"/>
      <c r="S19" s="75"/>
      <c r="T19" s="76"/>
      <c r="U19" s="82"/>
      <c r="V19" s="75"/>
      <c r="W19" s="75" t="s">
        <v>72</v>
      </c>
      <c r="X19" s="58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78"/>
      <c r="DG19" s="65"/>
      <c r="DH19" s="98"/>
      <c r="DI19" s="102"/>
      <c r="DJ19" s="97"/>
    </row>
    <row r="20" spans="1:192" ht="18" customHeight="1" thickBot="1">
      <c r="A20" s="15" t="s">
        <v>65</v>
      </c>
      <c r="B20" s="37">
        <v>60</v>
      </c>
      <c r="C20" s="37">
        <v>1279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989</v>
      </c>
      <c r="K20" s="17">
        <f t="shared" si="3"/>
        <v>75</v>
      </c>
      <c r="L20" s="13">
        <f>H20*3.4/F20</f>
        <v>3.4</v>
      </c>
      <c r="M20" s="82" t="s">
        <v>38</v>
      </c>
      <c r="N20" s="38">
        <f t="shared" si="2"/>
        <v>6.666666666666667</v>
      </c>
      <c r="O20" s="58">
        <v>7.8</v>
      </c>
      <c r="P20" s="100">
        <f t="shared" si="6"/>
        <v>3</v>
      </c>
      <c r="Q20" s="37"/>
      <c r="R20" s="37"/>
      <c r="S20" s="75"/>
      <c r="T20" s="76"/>
      <c r="U20" s="76"/>
      <c r="V20" s="75"/>
      <c r="W20" s="75" t="s">
        <v>73</v>
      </c>
      <c r="X20" s="58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78"/>
      <c r="DG20" s="65"/>
      <c r="DH20" s="98"/>
      <c r="DI20" s="102"/>
      <c r="DJ20" s="97"/>
    </row>
    <row r="21" spans="1:192" ht="18" customHeight="1" thickBot="1">
      <c r="A21" s="15" t="s">
        <v>53</v>
      </c>
      <c r="B21" s="37">
        <v>35</v>
      </c>
      <c r="C21" s="37">
        <v>901</v>
      </c>
      <c r="D21" s="55">
        <v>3</v>
      </c>
      <c r="E21" s="55">
        <v>2</v>
      </c>
      <c r="F21" s="55">
        <v>3</v>
      </c>
      <c r="G21" s="55">
        <v>2</v>
      </c>
      <c r="H21" s="55">
        <v>3</v>
      </c>
      <c r="I21" s="55">
        <v>2</v>
      </c>
      <c r="J21" s="37">
        <v>829</v>
      </c>
      <c r="K21" s="17">
        <f t="shared" si="3"/>
        <v>100</v>
      </c>
      <c r="L21" s="13">
        <f t="shared" si="4"/>
        <v>3.4</v>
      </c>
      <c r="M21" s="82" t="s">
        <v>39</v>
      </c>
      <c r="N21" s="38">
        <f t="shared" si="2"/>
        <v>8.5714285714285712</v>
      </c>
      <c r="O21" s="58">
        <v>5.7</v>
      </c>
      <c r="P21" s="100">
        <f t="shared" si="6"/>
        <v>3</v>
      </c>
      <c r="Q21" s="37"/>
      <c r="R21" s="37"/>
      <c r="S21" s="75"/>
      <c r="T21" s="76"/>
      <c r="U21" s="76"/>
      <c r="V21" s="75"/>
      <c r="W21" s="75" t="s">
        <v>70</v>
      </c>
      <c r="X21" s="58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78"/>
      <c r="DG21" s="65"/>
      <c r="DH21" s="98"/>
      <c r="DI21" s="102"/>
      <c r="DJ21" s="97"/>
    </row>
    <row r="22" spans="1:192" ht="18" customHeight="1" thickBot="1">
      <c r="A22" s="15" t="s">
        <v>40</v>
      </c>
      <c r="B22" s="55">
        <v>85</v>
      </c>
      <c r="C22" s="55">
        <v>3209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2760</v>
      </c>
      <c r="K22" s="17">
        <f>F22/D22*100</f>
        <v>85.714285714285708</v>
      </c>
      <c r="L22" s="13">
        <f>H22*3.4/F22</f>
        <v>3.9666666666666668</v>
      </c>
      <c r="M22" s="82" t="s">
        <v>38</v>
      </c>
      <c r="N22" s="38">
        <f>D22/B22*100</f>
        <v>8.235294117647058</v>
      </c>
      <c r="O22" s="58">
        <v>11.8</v>
      </c>
      <c r="P22" s="37">
        <f t="shared" si="6"/>
        <v>7</v>
      </c>
      <c r="Q22" s="37"/>
      <c r="R22" s="75"/>
      <c r="S22" s="55"/>
      <c r="T22" s="61"/>
      <c r="U22" s="76" t="s">
        <v>62</v>
      </c>
      <c r="V22" s="75"/>
      <c r="W22" s="37">
        <v>14</v>
      </c>
      <c r="X22" s="58">
        <v>20</v>
      </c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78"/>
      <c r="DG22" s="65"/>
      <c r="DH22" s="65"/>
      <c r="DI22" s="66"/>
      <c r="DJ22" s="65"/>
    </row>
    <row r="23" spans="1:192" ht="20.25" customHeight="1" thickBot="1">
      <c r="A23" s="15" t="s">
        <v>48</v>
      </c>
      <c r="B23" s="55">
        <v>40</v>
      </c>
      <c r="C23" s="55">
        <v>609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449</v>
      </c>
      <c r="K23" s="17">
        <f>F23/D23*100</f>
        <v>100</v>
      </c>
      <c r="L23" s="13">
        <f t="shared" si="4"/>
        <v>3.4</v>
      </c>
      <c r="M23" s="82" t="s">
        <v>49</v>
      </c>
      <c r="N23" s="38">
        <f t="shared" si="2"/>
        <v>2.5</v>
      </c>
      <c r="O23" s="58">
        <v>5.7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78"/>
      <c r="DG23" s="65"/>
      <c r="DH23" s="65"/>
      <c r="DI23" s="66"/>
      <c r="DJ23" s="65"/>
    </row>
    <row r="24" spans="1:192" ht="25.5" customHeight="1" thickBot="1">
      <c r="A24" s="39" t="s">
        <v>41</v>
      </c>
      <c r="B24" s="40">
        <f>B10+B11+B12+B13+B14+B15+B16+B17+B18+B19+B20+B21+B22+B23</f>
        <v>1355</v>
      </c>
      <c r="C24" s="40">
        <f>C23+C22+C21+C20+C19+C18+C17+C16+C15+C14+C13+C12+C11+C10</f>
        <v>40953</v>
      </c>
      <c r="D24" s="40">
        <f>D10+D11+D12+D13+D14+D15+D16+D17+D18+D19+D20+D21+D22+D23</f>
        <v>117</v>
      </c>
      <c r="E24" s="40">
        <f>E10+E11+E12+E13+E14+E15+E16+E17+E18+E19+E20+E21+E22+E23</f>
        <v>132</v>
      </c>
      <c r="F24" s="40">
        <f>F10+F11+F12+F13+F14+F15+F16+F17+F18+F19+F20+F21+F22+F23</f>
        <v>98</v>
      </c>
      <c r="G24" s="40">
        <f>G23+G22+G21+G20+G19+G18+G17+G16+G15+G14+G13+G11+G10</f>
        <v>107</v>
      </c>
      <c r="H24" s="40">
        <f>H23+H22+H21+H20+H19+H18+H17+H16+H15+H14+H13+H12+H11+H10</f>
        <v>106</v>
      </c>
      <c r="I24" s="40">
        <f>I10+I11+I12+I13+I14+I15+I16+I17+I18+I19+I20+I21+I22+I23</f>
        <v>111</v>
      </c>
      <c r="J24" s="40">
        <f>J23+J22+J21+J20+J19+J18+J17+J16+J15+J14+J13+J11+J10</f>
        <v>34551</v>
      </c>
      <c r="K24" s="17">
        <f t="shared" si="3"/>
        <v>83.760683760683762</v>
      </c>
      <c r="L24" s="13">
        <f>H24*3.4/F24</f>
        <v>3.677551020408163</v>
      </c>
      <c r="M24" s="41">
        <f>(M10+M11+M13+M14+M16+M17+M18+M19+M20+M21+M23)/11</f>
        <v>2.8236363636363637</v>
      </c>
      <c r="N24" s="38">
        <f t="shared" si="2"/>
        <v>8.634686346863468</v>
      </c>
      <c r="O24" s="42">
        <v>8.9</v>
      </c>
      <c r="P24" s="37">
        <f>P23+P22+P21+P20+P19+P18+P17+P16+P15+P14+P13+P12+P11+P10</f>
        <v>106</v>
      </c>
      <c r="Q24" s="43">
        <f>Q10+Q11+Q12+Q13+Q14+Q15+Q16+Q17+Q18+Q19+Q20+Q21+Q22+Q23</f>
        <v>3</v>
      </c>
      <c r="R24" s="43">
        <f>R10+R11+R12+R13+R14+R15+R16+R17+R18+R19+R20+R21+R22</f>
        <v>1</v>
      </c>
      <c r="S24" s="43">
        <f>S23+S22+S21+S20+S19+S18+S17+S16+S15+S14+S13+S12+S11+S10</f>
        <v>2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103">
        <f>SUM(DI10:DI14)</f>
        <v>0</v>
      </c>
      <c r="DJ24" s="97">
        <f>SUM(DJ10:DJ23)</f>
        <v>0</v>
      </c>
    </row>
    <row r="25" spans="1:192" s="20" customFormat="1" ht="22.9" customHeight="1" thickBot="1">
      <c r="A25" s="23" t="s">
        <v>54</v>
      </c>
      <c r="B25" s="24">
        <f t="shared" ref="B25:I25" si="9">B24+B9</f>
        <v>2555</v>
      </c>
      <c r="C25" s="16">
        <f>C9+C24</f>
        <v>111141</v>
      </c>
      <c r="D25" s="16">
        <f>D24+D9</f>
        <v>363</v>
      </c>
      <c r="E25" s="16">
        <f>E24+E9</f>
        <v>354</v>
      </c>
      <c r="F25" s="25">
        <f t="shared" si="9"/>
        <v>322</v>
      </c>
      <c r="G25" s="25">
        <f t="shared" si="9"/>
        <v>308</v>
      </c>
      <c r="H25" s="16">
        <f t="shared" si="9"/>
        <v>360</v>
      </c>
      <c r="I25" s="16">
        <f t="shared" si="9"/>
        <v>338</v>
      </c>
      <c r="J25" s="16">
        <f>J24+J9</f>
        <v>109127</v>
      </c>
      <c r="K25" s="17">
        <f t="shared" si="3"/>
        <v>88.705234159779607</v>
      </c>
      <c r="L25" s="13">
        <f>H25*3.4/F25</f>
        <v>3.8012422360248448</v>
      </c>
      <c r="M25" s="26">
        <f>(M9+M24)/2</f>
        <v>3.081818181818182</v>
      </c>
      <c r="N25" s="27">
        <f>D25/B25*100</f>
        <v>14.207436399217222</v>
      </c>
      <c r="O25" s="27">
        <v>12.8</v>
      </c>
      <c r="P25" s="28">
        <f>P24+P9</f>
        <v>360</v>
      </c>
      <c r="Q25" s="16">
        <f>Q24+Q9</f>
        <v>8</v>
      </c>
      <c r="R25" s="16">
        <f>R24+R9</f>
        <v>2</v>
      </c>
      <c r="S25" s="16">
        <f>S9+S24</f>
        <v>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21020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45</v>
      </c>
      <c r="B26" s="22" t="s">
        <v>51</v>
      </c>
      <c r="C26" s="31"/>
      <c r="D26" s="105">
        <f>D25-E25</f>
        <v>9</v>
      </c>
      <c r="E26" s="106"/>
      <c r="F26" s="105">
        <f>F25-G25</f>
        <v>14</v>
      </c>
      <c r="G26" s="106"/>
      <c r="H26" s="107">
        <f>H25-I25</f>
        <v>22</v>
      </c>
      <c r="I26" s="108"/>
      <c r="J26" s="32"/>
      <c r="K26" s="101"/>
      <c r="L26" s="21"/>
      <c r="M26" s="21"/>
      <c r="N26" s="21"/>
      <c r="O26" s="21"/>
      <c r="P26" s="33"/>
      <c r="Q26" s="22" t="s">
        <v>67</v>
      </c>
      <c r="R26" s="22" t="s">
        <v>78</v>
      </c>
      <c r="S26" s="22" t="s">
        <v>78</v>
      </c>
      <c r="T26" s="22" t="s">
        <v>35</v>
      </c>
      <c r="U26" s="22" t="s">
        <v>75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27435</v>
      </c>
      <c r="DH26" s="14"/>
      <c r="DI26" s="14"/>
      <c r="DJ26" s="97">
        <v>29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2022-10-04T03:03:20Z</cp:lastPrinted>
  <dcterms:created xsi:type="dcterms:W3CDTF">2020-08-31T08:55:27Z</dcterms:created>
  <dcterms:modified xsi:type="dcterms:W3CDTF">2022-10-04T03:03:54Z</dcterms:modified>
</cp:coreProperties>
</file>